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256" windowHeight="12432"/>
  </bookViews>
  <sheets>
    <sheet name="ОЦЕНКА УЧРЕЖДЕНИЯ" sheetId="19" r:id="rId1"/>
  </sheets>
  <calcPr calcId="152511"/>
</workbook>
</file>

<file path=xl/calcChain.xml><?xml version="1.0" encoding="utf-8"?>
<calcChain xmlns="http://schemas.openxmlformats.org/spreadsheetml/2006/main">
  <c r="J7" i="19" l="1"/>
  <c r="J6" i="19"/>
  <c r="K6" i="19" s="1"/>
  <c r="K7" i="19"/>
  <c r="L6" i="19" l="1"/>
</calcChain>
</file>

<file path=xl/sharedStrings.xml><?xml version="1.0" encoding="utf-8"?>
<sst xmlns="http://schemas.openxmlformats.org/spreadsheetml/2006/main" count="35" uniqueCount="35">
  <si>
    <t>2</t>
  </si>
  <si>
    <t>3</t>
  </si>
  <si>
    <t>Наименование учреждения, оказывающего услугу (выполняющего работу)</t>
  </si>
  <si>
    <t>Вариант оказания (выполнения)</t>
  </si>
  <si>
    <t>Показатель (качества, объема)</t>
  </si>
  <si>
    <t>Единица измерения</t>
  </si>
  <si>
    <t>Оценка выполнения муниципальными учреждениями муниципального задания по каждому показателю,(К1i, К2i&lt;3&gt;)</t>
  </si>
  <si>
    <t>Сводная оценка выполнения муниципальными учреждениями муниципального задания по показателям (качества, объема),(К1, К2&lt;4&gt;)</t>
  </si>
  <si>
    <t xml:space="preserve">Оценка итоговая
ОЦитоговая&lt;5&gt;
</t>
  </si>
  <si>
    <t>Заключение о выполнении муниципального задания муниципальным учреждением&lt;6&gt;</t>
  </si>
  <si>
    <t>Причины отклонения значений от запланированных</t>
  </si>
  <si>
    <t>Показатель качества</t>
  </si>
  <si>
    <t>процент</t>
  </si>
  <si>
    <t>Показатель объема</t>
  </si>
  <si>
    <t>№ реестровой записи</t>
  </si>
  <si>
    <t>Наименование оказания услуг (выполняемой работы)</t>
  </si>
  <si>
    <t xml:space="preserve">Наименование показателя </t>
  </si>
  <si>
    <t>4</t>
  </si>
  <si>
    <t>5</t>
  </si>
  <si>
    <t>6</t>
  </si>
  <si>
    <t>7</t>
  </si>
  <si>
    <t>МАУ ЦП</t>
  </si>
  <si>
    <t>P.05.1.0056.0001.002</t>
  </si>
  <si>
    <t>Обеспечение эксплуатационно-технического обслуживания объектов и помещений, а также содержание указанных объектов и помещений</t>
  </si>
  <si>
    <t>услуга</t>
  </si>
  <si>
    <t>Содержание объектов недвижимого имущества в надлежащем санитарном состоянии (квадратных метров)</t>
  </si>
  <si>
    <t>Количество объектов</t>
  </si>
  <si>
    <t>количество</t>
  </si>
  <si>
    <t>Директор</t>
  </si>
  <si>
    <t>Н.И. Хохлова</t>
  </si>
  <si>
    <t>Горченко Татьяна Михайловна, 2456319</t>
  </si>
  <si>
    <t xml:space="preserve">в целом выполнено </t>
  </si>
  <si>
    <t>Значение, утвержденное в муниципальном задании на 2022 год, (К1плi, К2плi&lt;1&gt;)</t>
  </si>
  <si>
    <t>Фактическое значение за  2022 год, (К1фi, К2фi&lt;2&gt;)</t>
  </si>
  <si>
    <t>Оценка выполнения муниципального задания  за 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</si>
</sst>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7" fillId="0" borderId="0"/>
  </cellStyleXfs>
  <cellXfs count="48">
    <xf numFmtId="0" fontId="0" fillId="0" borderId="0" xfId="0"/>
    <xf numFmtId="0" fontId="1" fillId="3" borderId="0" xfId="0" applyFont="1" applyFill="1" applyAlignment="1">
      <alignment wrapText="1"/>
    </xf>
    <xf numFmtId="0" fontId="1" fillId="3" borderId="0" xfId="0" applyFont="1" applyFill="1" applyBorder="1" applyAlignment="1">
      <alignment wrapText="1"/>
    </xf>
    <xf numFmtId="0" fontId="2" fillId="3" borderId="0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1" fillId="3" borderId="0" xfId="0" applyFont="1" applyFill="1" applyBorder="1"/>
    <xf numFmtId="0" fontId="1" fillId="3" borderId="0" xfId="0" applyFont="1" applyFill="1"/>
    <xf numFmtId="49" fontId="1" fillId="3" borderId="4" xfId="0" applyNumberFormat="1" applyFont="1" applyFill="1" applyBorder="1" applyAlignment="1">
      <alignment horizontal="center" vertical="top"/>
    </xf>
    <xf numFmtId="1" fontId="1" fillId="3" borderId="4" xfId="0" applyNumberFormat="1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1" fillId="2" borderId="4" xfId="1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wrapText="1"/>
    </xf>
    <xf numFmtId="49" fontId="3" fillId="2" borderId="4" xfId="0" applyNumberFormat="1" applyFont="1" applyFill="1" applyBorder="1" applyAlignment="1">
      <alignment horizontal="left" wrapText="1"/>
    </xf>
    <xf numFmtId="3" fontId="8" fillId="2" borderId="4" xfId="0" applyNumberFormat="1" applyFont="1" applyFill="1" applyBorder="1" applyAlignment="1">
      <alignment horizontal="center" vertical="center" wrapText="1"/>
    </xf>
    <xf numFmtId="4" fontId="5" fillId="4" borderId="4" xfId="1" applyNumberFormat="1" applyFont="1" applyFill="1" applyBorder="1" applyAlignment="1" applyProtection="1">
      <alignment horizontal="center" vertical="center" wrapText="1"/>
    </xf>
    <xf numFmtId="4" fontId="8" fillId="2" borderId="4" xfId="0" applyNumberFormat="1" applyFont="1" applyFill="1" applyBorder="1" applyAlignment="1">
      <alignment horizontal="center" vertical="center" wrapText="1"/>
    </xf>
    <xf numFmtId="0" fontId="0" fillId="0" borderId="5" xfId="0" applyBorder="1"/>
    <xf numFmtId="4" fontId="11" fillId="0" borderId="0" xfId="0" applyNumberFormat="1" applyFont="1"/>
    <xf numFmtId="0" fontId="12" fillId="0" borderId="0" xfId="0" applyFont="1" applyAlignment="1"/>
    <xf numFmtId="0" fontId="12" fillId="0" borderId="0" xfId="0" applyFont="1"/>
    <xf numFmtId="0" fontId="12" fillId="0" borderId="0" xfId="0" applyFont="1" applyAlignment="1">
      <alignment horizontal="right"/>
    </xf>
    <xf numFmtId="0" fontId="13" fillId="0" borderId="0" xfId="0" applyFont="1"/>
    <xf numFmtId="0" fontId="13" fillId="0" borderId="0" xfId="0" applyFont="1" applyAlignment="1"/>
    <xf numFmtId="0" fontId="9" fillId="2" borderId="0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top"/>
    </xf>
    <xf numFmtId="49" fontId="1" fillId="2" borderId="3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4" fontId="8" fillId="2" borderId="1" xfId="0" applyNumberFormat="1" applyFont="1" applyFill="1" applyBorder="1" applyAlignment="1">
      <alignment horizontal="center" vertical="center"/>
    </xf>
    <xf numFmtId="4" fontId="8" fillId="2" borderId="2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3" fillId="0" borderId="0" xfId="0" applyFont="1" applyAlignment="1"/>
  </cellXfs>
  <cellStyles count="3">
    <cellStyle name="Обычный" xfId="0" builtinId="0"/>
    <cellStyle name="Обычный 2" xfId="2"/>
    <cellStyle name="Процент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I14"/>
  <sheetViews>
    <sheetView tabSelected="1" zoomScale="60" zoomScaleNormal="60" workbookViewId="0">
      <selection activeCell="K16" sqref="K16"/>
    </sheetView>
  </sheetViews>
  <sheetFormatPr defaultRowHeight="14.4" x14ac:dyDescent="0.3"/>
  <cols>
    <col min="1" max="1" width="24" customWidth="1"/>
    <col min="2" max="2" width="31.33203125" customWidth="1"/>
    <col min="3" max="3" width="25.6640625" customWidth="1"/>
    <col min="4" max="4" width="14.6640625" customWidth="1"/>
    <col min="5" max="5" width="23.33203125" customWidth="1"/>
    <col min="6" max="6" width="50.5546875" customWidth="1"/>
    <col min="7" max="7" width="18" customWidth="1"/>
    <col min="8" max="8" width="20.5546875" customWidth="1"/>
    <col min="9" max="9" width="17.5546875" customWidth="1"/>
    <col min="10" max="10" width="19" customWidth="1"/>
    <col min="11" max="11" width="20.6640625" customWidth="1"/>
    <col min="12" max="12" width="18.5546875" customWidth="1"/>
    <col min="13" max="13" width="19.6640625" customWidth="1"/>
    <col min="14" max="14" width="19.88671875" customWidth="1"/>
  </cols>
  <sheetData>
    <row r="1" spans="1:87" s="1" customFormat="1" ht="33" customHeight="1" x14ac:dyDescent="0.25"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</row>
    <row r="2" spans="1:87" s="1" customFormat="1" ht="26.25" customHeight="1" x14ac:dyDescent="0.3">
      <c r="A2" s="30" t="s">
        <v>34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</row>
    <row r="3" spans="1:87" s="1" customFormat="1" ht="26.2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</row>
    <row r="4" spans="1:87" s="9" customFormat="1" ht="200.25" customHeight="1" x14ac:dyDescent="0.3">
      <c r="A4" s="4" t="s">
        <v>2</v>
      </c>
      <c r="B4" s="4" t="s">
        <v>14</v>
      </c>
      <c r="C4" s="5" t="s">
        <v>15</v>
      </c>
      <c r="D4" s="5" t="s">
        <v>3</v>
      </c>
      <c r="E4" s="5" t="s">
        <v>4</v>
      </c>
      <c r="F4" s="5" t="s">
        <v>16</v>
      </c>
      <c r="G4" s="5" t="s">
        <v>5</v>
      </c>
      <c r="H4" s="6" t="s">
        <v>32</v>
      </c>
      <c r="I4" s="7" t="s">
        <v>33</v>
      </c>
      <c r="J4" s="6" t="s">
        <v>6</v>
      </c>
      <c r="K4" s="6" t="s">
        <v>7</v>
      </c>
      <c r="L4" s="4" t="s">
        <v>8</v>
      </c>
      <c r="M4" s="4" t="s">
        <v>9</v>
      </c>
      <c r="N4" s="4" t="s">
        <v>10</v>
      </c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</row>
    <row r="5" spans="1:87" s="9" customFormat="1" ht="15.75" x14ac:dyDescent="0.25">
      <c r="A5" s="10">
        <v>1</v>
      </c>
      <c r="B5" s="10" t="s">
        <v>0</v>
      </c>
      <c r="C5" s="10" t="s">
        <v>1</v>
      </c>
      <c r="D5" s="10" t="s">
        <v>17</v>
      </c>
      <c r="E5" s="10" t="s">
        <v>18</v>
      </c>
      <c r="F5" s="10" t="s">
        <v>19</v>
      </c>
      <c r="G5" s="10" t="s">
        <v>20</v>
      </c>
      <c r="H5" s="11">
        <v>8</v>
      </c>
      <c r="I5" s="11">
        <v>9</v>
      </c>
      <c r="J5" s="11">
        <v>10</v>
      </c>
      <c r="K5" s="11">
        <v>11</v>
      </c>
      <c r="L5" s="11">
        <v>12</v>
      </c>
      <c r="M5" s="12">
        <v>13</v>
      </c>
      <c r="N5" s="12">
        <v>14</v>
      </c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</row>
    <row r="6" spans="1:87" ht="86.25" customHeight="1" x14ac:dyDescent="0.3">
      <c r="A6" s="31" t="s">
        <v>21</v>
      </c>
      <c r="B6" s="33" t="s">
        <v>22</v>
      </c>
      <c r="C6" s="35" t="s">
        <v>23</v>
      </c>
      <c r="D6" s="37" t="s">
        <v>24</v>
      </c>
      <c r="E6" s="13" t="s">
        <v>11</v>
      </c>
      <c r="F6" s="14" t="s">
        <v>25</v>
      </c>
      <c r="G6" s="14" t="s">
        <v>12</v>
      </c>
      <c r="H6" s="15">
        <v>100</v>
      </c>
      <c r="I6" s="15">
        <v>98.16</v>
      </c>
      <c r="J6" s="16">
        <f>IF(I6/H6*100&gt;100,100,I6/H6*100)</f>
        <v>98.16</v>
      </c>
      <c r="K6" s="17">
        <f>J6</f>
        <v>98.16</v>
      </c>
      <c r="L6" s="39">
        <f>(K6+K7)/2</f>
        <v>97.549387755102032</v>
      </c>
      <c r="M6" s="41" t="s">
        <v>31</v>
      </c>
      <c r="N6" s="43"/>
    </row>
    <row r="7" spans="1:87" ht="35.25" customHeight="1" x14ac:dyDescent="0.35">
      <c r="A7" s="32"/>
      <c r="B7" s="34"/>
      <c r="C7" s="36"/>
      <c r="D7" s="38"/>
      <c r="E7" s="18" t="s">
        <v>13</v>
      </c>
      <c r="F7" s="19" t="s">
        <v>26</v>
      </c>
      <c r="G7" s="19" t="s">
        <v>27</v>
      </c>
      <c r="H7" s="20">
        <v>98</v>
      </c>
      <c r="I7" s="20">
        <v>95</v>
      </c>
      <c r="J7" s="21">
        <f>IF(I7/H7*100&gt;100,100,I7/H7*100)</f>
        <v>96.938775510204081</v>
      </c>
      <c r="K7" s="22">
        <f>J7</f>
        <v>96.938775510204081</v>
      </c>
      <c r="L7" s="40"/>
      <c r="M7" s="42"/>
      <c r="N7" s="44"/>
    </row>
    <row r="8" spans="1:87" ht="30.75" customHeight="1" x14ac:dyDescent="0.3">
      <c r="A8" s="23"/>
      <c r="L8" s="24"/>
      <c r="M8" s="23"/>
    </row>
    <row r="9" spans="1:87" s="28" customFormat="1" ht="39.75" customHeight="1" x14ac:dyDescent="0.35">
      <c r="A9" s="45" t="s">
        <v>28</v>
      </c>
      <c r="B9" s="45"/>
      <c r="C9" s="25"/>
      <c r="D9" s="25"/>
      <c r="E9" s="26"/>
      <c r="F9" s="27"/>
      <c r="G9" s="25" t="s">
        <v>29</v>
      </c>
      <c r="H9" s="26"/>
      <c r="I9" s="26"/>
      <c r="J9" s="26"/>
      <c r="K9" s="26"/>
      <c r="L9" s="46"/>
      <c r="M9" s="46"/>
    </row>
    <row r="10" spans="1:87" s="28" customFormat="1" ht="15" x14ac:dyDescent="0.25">
      <c r="C10" s="47"/>
      <c r="D10" s="47"/>
      <c r="E10" s="47"/>
      <c r="F10" s="47"/>
      <c r="G10" s="29"/>
    </row>
    <row r="11" spans="1:87" s="28" customFormat="1" ht="15" x14ac:dyDescent="0.25"/>
    <row r="12" spans="1:87" s="28" customFormat="1" ht="15" x14ac:dyDescent="0.25"/>
    <row r="13" spans="1:87" s="28" customFormat="1" ht="39" customHeight="1" x14ac:dyDescent="0.25">
      <c r="A13" s="28" t="s">
        <v>30</v>
      </c>
    </row>
    <row r="14" spans="1:87" s="28" customFormat="1" ht="15" x14ac:dyDescent="0.25"/>
  </sheetData>
  <mergeCells count="11">
    <mergeCell ref="M6:M7"/>
    <mergeCell ref="N6:N7"/>
    <mergeCell ref="A9:B9"/>
    <mergeCell ref="L9:M9"/>
    <mergeCell ref="C10:F10"/>
    <mergeCell ref="A2:L2"/>
    <mergeCell ref="A6:A7"/>
    <mergeCell ref="B6:B7"/>
    <mergeCell ref="C6:C7"/>
    <mergeCell ref="D6:D7"/>
    <mergeCell ref="L6:L7"/>
  </mergeCells>
  <pageMargins left="0.70866141732283472" right="0.70866141732283472" top="0.74803149606299213" bottom="0.74803149606299213" header="0.31496062992125984" footer="0.31496062992125984"/>
  <pageSetup paperSize="9" scale="41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ОЦЕНКА УЧРЕЖДЕНИЯ</vt:lpstr>
    </vt:vector>
  </TitlesOfParts>
  <Company>Администрация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Golub_tv</dc:creator>
  <cp:lastModifiedBy>Объедков Владимир Владимирович</cp:lastModifiedBy>
  <cp:lastPrinted>2019-04-18T07:43:37Z</cp:lastPrinted>
  <dcterms:created xsi:type="dcterms:W3CDTF">2016-09-28T01:54:45Z</dcterms:created>
  <dcterms:modified xsi:type="dcterms:W3CDTF">2023-02-17T02:42:46Z</dcterms:modified>
</cp:coreProperties>
</file>